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узнецкая 91)2" sheetId="1" r:id="rId1"/>
    <sheet name="Кузнецкая 91)2(2019)" sheetId="2" r:id="rId2"/>
    <sheet name="Кузнецкая 91)2(2020)" sheetId="3" r:id="rId3"/>
    <sheet name="Кузнецкая 91)2(2021)" sheetId="4" r:id="rId4"/>
    <sheet name="Кузнецкая 91)2(2022)" sheetId="5" r:id="rId5"/>
    <sheet name="Кузнецкая 91)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91)2'!#REF!,'Кузнецкая 91)2'!#REF!</definedName>
    <definedName name="Z_6E36EA37_049E_4FAE_B719_2847CD16F858_.wvu.Rows" localSheetId="0" hidden="1">'Кузнецкая 91)2'!$42:$45</definedName>
    <definedName name="Z_73C0D023_21BD_4441_8EFA_957546C15799_.wvu.Cols" localSheetId="0" hidden="1">'Кузнецкая 91)2'!#REF!,'Кузнецкая 91)2'!#REF!</definedName>
    <definedName name="Z_73C0D023_21BD_4441_8EFA_957546C15799_.wvu.Rows" localSheetId="0" hidden="1">'Кузнецкая 91)2'!$42:$45</definedName>
    <definedName name="_xlnm.Print_Area" localSheetId="0">'Кузнецкая 91)2'!$A$1:$G$60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G9" i="2"/>
  <c r="F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<sst xmlns="http://schemas.openxmlformats.org/spreadsheetml/2006/main" count="374" uniqueCount="97">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</sst>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8">
          <cell r="W348">
            <v>4215.9302426106624</v>
          </cell>
          <cell r="X348">
            <v>838.04294758651224</v>
          </cell>
          <cell r="Y348">
            <v>380.24509999999998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721</v>
          </cell>
          <cell r="AN348">
            <v>9397.1020000000008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Y348">
            <v>14074.337277875358</v>
          </cell>
          <cell r="BB348">
            <v>0</v>
          </cell>
          <cell r="BC348">
            <v>0</v>
          </cell>
          <cell r="CN348">
            <v>1325.9521908246677</v>
          </cell>
          <cell r="CO348">
            <v>271.7623601773584</v>
          </cell>
          <cell r="CP348">
            <v>0</v>
          </cell>
          <cell r="DB348">
            <v>0</v>
          </cell>
          <cell r="DG348">
            <v>1132.5185128036833</v>
          </cell>
          <cell r="DU348">
            <v>7937.2704171816113</v>
          </cell>
          <cell r="DV348">
            <v>1684.2043215179558</v>
          </cell>
          <cell r="DW348">
            <v>353.21789999999999</v>
          </cell>
          <cell r="EK348">
            <v>0</v>
          </cell>
          <cell r="EQ348">
            <v>6786.9899747320924</v>
          </cell>
          <cell r="FB348">
            <v>37843.193531825331</v>
          </cell>
          <cell r="FC348">
            <v>7739.173273836127</v>
          </cell>
          <cell r="FD348">
            <v>189.72</v>
          </cell>
          <cell r="FL348">
            <v>0</v>
          </cell>
          <cell r="FS348">
            <v>28060.233454309826</v>
          </cell>
          <cell r="FX348">
            <v>840.55825977988331</v>
          </cell>
          <cell r="FY348">
            <v>171.40306519859897</v>
          </cell>
          <cell r="FZ348">
            <v>0</v>
          </cell>
          <cell r="GG348">
            <v>25.948800000000009</v>
          </cell>
          <cell r="GL348">
            <v>431.70547780831089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8">
          <cell r="W348">
            <v>1599.9856273301739</v>
          </cell>
          <cell r="X348">
            <v>490.40210726042585</v>
          </cell>
          <cell r="Y348">
            <v>7.9927999999999999</v>
          </cell>
          <cell r="AK348">
            <v>0</v>
          </cell>
          <cell r="AV348">
            <v>0</v>
          </cell>
          <cell r="AY348">
            <v>7418.9080092913919</v>
          </cell>
          <cell r="BB348">
            <v>0</v>
          </cell>
          <cell r="BM348">
            <v>0</v>
          </cell>
          <cell r="BN348">
            <v>0</v>
          </cell>
          <cell r="CN348">
            <v>1522.4677312122797</v>
          </cell>
          <cell r="CO348">
            <v>471.96499667580667</v>
          </cell>
          <cell r="CP348">
            <v>0</v>
          </cell>
          <cell r="DB348">
            <v>0</v>
          </cell>
          <cell r="DG348">
            <v>2200.8487933505967</v>
          </cell>
          <cell r="DU348">
            <v>13683.916882470441</v>
          </cell>
          <cell r="DV348">
            <v>4210.0168169862136</v>
          </cell>
          <cell r="DW348">
            <v>1974.4687999999999</v>
          </cell>
          <cell r="EL348">
            <v>0</v>
          </cell>
          <cell r="EQ348">
            <v>12022.695243022637</v>
          </cell>
          <cell r="FB348">
            <v>38245.535240970064</v>
          </cell>
          <cell r="FC348">
            <v>11638.652258438964</v>
          </cell>
          <cell r="FD348">
            <v>241.74</v>
          </cell>
          <cell r="FL348">
            <v>0</v>
          </cell>
          <cell r="FS348">
            <v>22480.66367261724</v>
          </cell>
          <cell r="FX348">
            <v>550.64016698622845</v>
          </cell>
          <cell r="FY348">
            <v>167.38929698203319</v>
          </cell>
          <cell r="FZ348">
            <v>0</v>
          </cell>
          <cell r="GG348">
            <v>26.438400000000001</v>
          </cell>
          <cell r="GL348">
            <v>304.44051870406543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8">
          <cell r="W348">
            <v>4757.7476115252994</v>
          </cell>
          <cell r="X348">
            <v>1126.0927594745851</v>
          </cell>
          <cell r="Y348">
            <v>46.35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2266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Y348">
            <v>21120.207305369036</v>
          </cell>
          <cell r="BB348">
            <v>0</v>
          </cell>
          <cell r="BC348">
            <v>0</v>
          </cell>
          <cell r="BM348">
            <v>0</v>
          </cell>
          <cell r="CN348">
            <v>1378.8848712020215</v>
          </cell>
          <cell r="CO348">
            <v>427.4543100726267</v>
          </cell>
          <cell r="CP348">
            <v>0</v>
          </cell>
          <cell r="DB348">
            <v>0</v>
          </cell>
          <cell r="DF348">
            <v>1255.8700967143843</v>
          </cell>
          <cell r="DU348">
            <v>8806.1966544136649</v>
          </cell>
          <cell r="DV348">
            <v>1900.5920712228105</v>
          </cell>
          <cell r="DW348">
            <v>875.5</v>
          </cell>
          <cell r="EK348">
            <v>0</v>
          </cell>
          <cell r="EP348">
            <v>7715.2165290724051</v>
          </cell>
          <cell r="FB348">
            <v>36093.444371710633</v>
          </cell>
          <cell r="FC348">
            <v>9755.7688828912069</v>
          </cell>
          <cell r="FD348">
            <v>943.86720000000003</v>
          </cell>
          <cell r="FE348">
            <v>0</v>
          </cell>
          <cell r="FL348">
            <v>0</v>
          </cell>
          <cell r="FS348">
            <v>20964.143941342754</v>
          </cell>
          <cell r="FX348">
            <v>973.67260993736272</v>
          </cell>
          <cell r="FY348">
            <v>265.03695229373517</v>
          </cell>
          <cell r="FZ348">
            <v>165.24</v>
          </cell>
          <cell r="GG348">
            <v>26.438400000000001</v>
          </cell>
          <cell r="GL348">
            <v>557.19827725693585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8">
          <cell r="W348">
            <v>1513.6993775116441</v>
          </cell>
          <cell r="X348">
            <v>365.03348450476375</v>
          </cell>
          <cell r="Y348">
            <v>1218.5209</v>
          </cell>
          <cell r="AV348">
            <v>0</v>
          </cell>
          <cell r="AY348">
            <v>5679.1407872840427</v>
          </cell>
          <cell r="BM348">
            <v>721</v>
          </cell>
          <cell r="BN348">
            <v>0</v>
          </cell>
          <cell r="BO348">
            <v>0</v>
          </cell>
          <cell r="BP348">
            <v>0</v>
          </cell>
          <cell r="CN348">
            <v>1490.9918853601914</v>
          </cell>
          <cell r="CO348">
            <v>415.55019052914361</v>
          </cell>
          <cell r="CP348">
            <v>2585.0425</v>
          </cell>
          <cell r="DB348">
            <v>0</v>
          </cell>
          <cell r="DG348">
            <v>1345.6903448227631</v>
          </cell>
          <cell r="DL348">
            <v>4023.1800000000003</v>
          </cell>
          <cell r="DP348">
            <v>34.608000000000004</v>
          </cell>
          <cell r="DT348">
            <v>32.146300000000004</v>
          </cell>
          <cell r="DU348">
            <v>13612.409457339449</v>
          </cell>
          <cell r="DV348">
            <v>2630.8954729613019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P348">
            <v>7763.6643594271864</v>
          </cell>
          <cell r="EU348">
            <v>65012.869999999981</v>
          </cell>
          <cell r="EW348">
            <v>1303.7377499999998</v>
          </cell>
          <cell r="EY348">
            <v>0</v>
          </cell>
          <cell r="FA348">
            <v>0</v>
          </cell>
          <cell r="FL348">
            <v>0</v>
          </cell>
          <cell r="FS348">
            <v>0</v>
          </cell>
          <cell r="FV348">
            <v>14405.420000000002</v>
          </cell>
          <cell r="FZ348">
            <v>199.31159999999997</v>
          </cell>
          <cell r="GG348">
            <v>339.822</v>
          </cell>
          <cell r="GL34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48">
          <cell r="W348">
            <v>3310.4361927929554</v>
          </cell>
          <cell r="X348">
            <v>759.12296971759815</v>
          </cell>
          <cell r="Y348">
            <v>2173.3000000000002</v>
          </cell>
          <cell r="AV348">
            <v>4.6142837345207916E-9</v>
          </cell>
          <cell r="AW348">
            <v>0</v>
          </cell>
          <cell r="AY348">
            <v>2969.9677299083437</v>
          </cell>
          <cell r="CQ348">
            <v>2561.6602148709394</v>
          </cell>
          <cell r="CR348">
            <v>621.55154158291475</v>
          </cell>
          <cell r="CS348">
            <v>1149.6152814870984</v>
          </cell>
          <cell r="DE348">
            <v>0</v>
          </cell>
          <cell r="DI348">
            <v>2014.0602062763107</v>
          </cell>
          <cell r="DX348">
            <v>20455.448407093259</v>
          </cell>
          <cell r="DY348">
            <v>4649.8740676133621</v>
          </cell>
          <cell r="DZ348">
            <v>15.326249999999998</v>
          </cell>
          <cell r="ET348">
            <v>0</v>
          </cell>
          <cell r="EU348">
            <v>11173.280440446048</v>
          </cell>
          <cell r="EX348">
            <v>0</v>
          </cell>
          <cell r="EY348">
            <v>0</v>
          </cell>
          <cell r="EZ348">
            <v>0</v>
          </cell>
          <cell r="FB348">
            <v>0</v>
          </cell>
          <cell r="FQ348">
            <v>4421.9999999999991</v>
          </cell>
          <cell r="FR348">
            <v>0</v>
          </cell>
          <cell r="GH348">
            <v>80687.490000000005</v>
          </cell>
          <cell r="GK348">
            <v>504.71099999999996</v>
          </cell>
          <cell r="GL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48">
          <cell r="CQ348">
            <v>703.53732129064429</v>
          </cell>
          <cell r="CR348">
            <v>172.85313886708485</v>
          </cell>
          <cell r="CS348">
            <v>238.83370352836431</v>
          </cell>
          <cell r="DI348">
            <v>523.55252101941255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8">
          <cell r="W348">
            <v>478.83700866064135</v>
          </cell>
          <cell r="X348">
            <v>119.068867588396</v>
          </cell>
          <cell r="Y348">
            <v>1730.2248999999999</v>
          </cell>
          <cell r="AV348">
            <v>9.4201319480089928E-10</v>
          </cell>
          <cell r="AW348">
            <v>0</v>
          </cell>
          <cell r="AX348">
            <v>490.92290351055846</v>
          </cell>
          <cell r="CT348">
            <v>4796.1532500000003</v>
          </cell>
          <cell r="ED348">
            <v>25411.359999999993</v>
          </cell>
          <cell r="EE348">
            <v>0</v>
          </cell>
          <cell r="EF348">
            <v>0</v>
          </cell>
          <cell r="EG348">
            <v>0</v>
          </cell>
          <cell r="FA348">
            <v>0</v>
          </cell>
          <cell r="FB348">
            <v>0</v>
          </cell>
          <cell r="FE348">
            <v>0</v>
          </cell>
          <cell r="FF348">
            <v>0</v>
          </cell>
          <cell r="FH348">
            <v>0</v>
          </cell>
          <cell r="FX348">
            <v>18970.379999999997</v>
          </cell>
          <cell r="FY348">
            <v>0</v>
          </cell>
          <cell r="GO348">
            <v>45645.600000000006</v>
          </cell>
          <cell r="GP348">
            <v>-40040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285156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289917.18</v>
      </c>
      <c r="F9" s="16">
        <f t="shared" ref="F9:G9" si="0">SUM(F10:F14)</f>
        <v>265874.61</v>
      </c>
      <c r="G9" s="16">
        <f t="shared" si="0"/>
        <v>76182.790000000008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147494.76</v>
      </c>
      <c r="F10" s="17">
        <v>138397.06</v>
      </c>
      <c r="G10" s="18">
        <v>33792.959999999999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26812.18</v>
      </c>
      <c r="F12" s="17">
        <v>24633.24</v>
      </c>
      <c r="G12" s="18">
        <v>7190.49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57484.66</v>
      </c>
      <c r="F13" s="17">
        <v>52277.09</v>
      </c>
      <c r="G13" s="18">
        <v>15966.02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58125.58</v>
      </c>
      <c r="F14" s="17">
        <v>50567.22</v>
      </c>
      <c r="G14" s="18">
        <v>19233.32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89211.319999999992</v>
      </c>
      <c r="F15" s="16">
        <f t="shared" ref="F15:G15" si="1">SUM(F16:F19)</f>
        <v>83733.810000000012</v>
      </c>
      <c r="G15" s="16">
        <f t="shared" si="1"/>
        <v>17072.57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78476.800000000003</v>
      </c>
      <c r="F16" s="17">
        <v>74794.820000000007</v>
      </c>
      <c r="G16" s="18">
        <v>15068.46</v>
      </c>
    </row>
    <row r="17" spans="1:9" ht="15.75" x14ac:dyDescent="0.25">
      <c r="A17" s="64" t="s">
        <v>44</v>
      </c>
      <c r="B17" s="64"/>
      <c r="C17" s="64"/>
      <c r="D17" s="64"/>
      <c r="E17" s="17">
        <v>180.9</v>
      </c>
      <c r="F17" s="17">
        <v>166.97</v>
      </c>
      <c r="G17" s="18">
        <v>39.78</v>
      </c>
    </row>
    <row r="18" spans="1:9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9" ht="15.75" x14ac:dyDescent="0.25">
      <c r="A19" s="64" t="s">
        <v>46</v>
      </c>
      <c r="B19" s="64"/>
      <c r="C19" s="64"/>
      <c r="D19" s="64"/>
      <c r="E19" s="17">
        <v>10553.62</v>
      </c>
      <c r="F19" s="17">
        <v>8772.02</v>
      </c>
      <c r="G19" s="18">
        <v>1964.33</v>
      </c>
    </row>
    <row r="20" spans="1:9" ht="15.75" x14ac:dyDescent="0.25">
      <c r="A20" s="86" t="s">
        <v>14</v>
      </c>
      <c r="B20" s="86"/>
      <c r="C20" s="86"/>
      <c r="D20" s="86"/>
      <c r="E20" s="34">
        <f>E21</f>
        <v>997.92</v>
      </c>
      <c r="F20" s="34">
        <f t="shared" ref="F20:G20" si="2">F21</f>
        <v>884.75</v>
      </c>
      <c r="G20" s="34">
        <f t="shared" si="2"/>
        <v>254.07</v>
      </c>
    </row>
    <row r="21" spans="1:9" ht="15.75" x14ac:dyDescent="0.25">
      <c r="A21" s="64" t="s">
        <v>15</v>
      </c>
      <c r="B21" s="64"/>
      <c r="C21" s="64"/>
      <c r="D21" s="64"/>
      <c r="E21" s="17">
        <v>997.92</v>
      </c>
      <c r="F21" s="17">
        <v>884.75</v>
      </c>
      <c r="G21" s="18">
        <v>254.07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87" t="s">
        <v>52</v>
      </c>
      <c r="B24" s="87"/>
      <c r="C24" s="87"/>
      <c r="D24" s="87"/>
      <c r="E24" s="87"/>
      <c r="F24" s="17">
        <v>-399418.19324494625</v>
      </c>
      <c r="G24" s="19"/>
      <c r="I24" s="28"/>
    </row>
    <row r="25" spans="1:9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28905.657568072533</v>
      </c>
      <c r="I25" s="28"/>
    </row>
    <row r="26" spans="1:9" ht="28.5" customHeight="1" x14ac:dyDescent="0.2">
      <c r="A26" s="91"/>
      <c r="B26" s="92"/>
      <c r="C26" s="92"/>
      <c r="D26" s="92"/>
      <c r="E26" s="93"/>
      <c r="F26" s="98"/>
      <c r="I26" s="28"/>
    </row>
    <row r="27" spans="1:9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нар'!W348</f>
        <v>4215.9302426106624</v>
      </c>
      <c r="I27" s="28"/>
    </row>
    <row r="28" spans="1:9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нар'!X348</f>
        <v>838.04294758651224</v>
      </c>
      <c r="I28" s="28"/>
    </row>
    <row r="29" spans="1:9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нар'!Y348</f>
        <v>380.24509999999998</v>
      </c>
      <c r="I29" s="28"/>
    </row>
    <row r="30" spans="1:9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нар'!AA348+'[1]УК ВР декабрь нар'!AB348+'[1]УК ВР декабрь нар'!AC348+'[1]УК ВР декабрь нар'!AD348+'[1]УК ВР декабрь нар'!AE348+'[1]УК ВР декабрь нар'!AF348+'[1]УК ВР декабрь нар'!AG348+'[1]УК ВР декабрь нар'!AH348+'[1]УК ВР декабрь нар'!AJ348+'[1]УК ВР декабрь нар'!AL348+'[1]УК ВР декабрь нар'!AN348+'[1]УК ВР декабрь нар'!AO348+'[1]УК ВР декабрь нар'!AP348+'[1]УК ВР декабрь нар'!AQ348+'[1]УК ВР декабрь нар'!AR348+'[1]УК ВР декабрь нар'!AT348</f>
        <v>9397.1020000000008</v>
      </c>
      <c r="I30" s="28"/>
    </row>
    <row r="31" spans="1:9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нар'!AY348</f>
        <v>14074.337277875358</v>
      </c>
      <c r="I31" s="28"/>
    </row>
    <row r="32" spans="1:9" ht="15.75" customHeight="1" x14ac:dyDescent="0.2">
      <c r="A32" s="88" t="s">
        <v>33</v>
      </c>
      <c r="B32" s="89"/>
      <c r="C32" s="89"/>
      <c r="D32" s="89"/>
      <c r="E32" s="90"/>
      <c r="F32" s="97">
        <f>SUM(F34:F38)+7446.4</f>
        <v>27659.31567723737</v>
      </c>
      <c r="I32" s="28"/>
    </row>
    <row r="33" spans="1:9" ht="33" customHeight="1" x14ac:dyDescent="0.2">
      <c r="A33" s="91"/>
      <c r="B33" s="92"/>
      <c r="C33" s="92"/>
      <c r="D33" s="92"/>
      <c r="E33" s="93"/>
      <c r="F33" s="98"/>
      <c r="I33" s="28"/>
    </row>
    <row r="34" spans="1:9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нар'!CN348+'[1]УК ВР декабрь нар'!DU348</f>
        <v>9263.2226080062792</v>
      </c>
      <c r="I34" s="28"/>
    </row>
    <row r="35" spans="1:9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нар'!CO348+'[1]УК ВР декабрь нар'!DV348</f>
        <v>1955.9666816953143</v>
      </c>
      <c r="I35" s="28"/>
    </row>
    <row r="36" spans="1:9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нар'!CP348+'[1]УК ВР декабрь нар'!DW348</f>
        <v>353.21789999999999</v>
      </c>
      <c r="I36" s="28"/>
    </row>
    <row r="37" spans="1:9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нар'!AI348+'[1]УК ВР декабрь нар'!AJ348+'[1]УК ВР декабрь нар'!AS348+'[1]УК ВР декабрь нар'!BC348+'[1]УК ВР декабрь нар'!DB348+'[1]УК ВР декабрь нар'!EK348+'[1]УК ВР декабрь нар'!AM348</f>
        <v>721</v>
      </c>
      <c r="I37" s="28"/>
    </row>
    <row r="38" spans="1:9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нар'!DG348+'[1]УК ВР декабрь нар'!EQ348</f>
        <v>7919.5084875357752</v>
      </c>
      <c r="I38" s="28"/>
    </row>
    <row r="39" spans="1:9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SUM(F40:F48)+11968.1</f>
        <v>87270.035862758086</v>
      </c>
      <c r="I39" s="28"/>
    </row>
    <row r="40" spans="1:9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нар'!FB348+'[1]УК ВР декабрь нар'!FX348</f>
        <v>38683.751791605217</v>
      </c>
      <c r="I40" s="28"/>
    </row>
    <row r="41" spans="1:9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нар'!FC348+'[1]УК ВР декабрь нар'!FY348</f>
        <v>7910.5763390347256</v>
      </c>
      <c r="I41" s="28"/>
    </row>
    <row r="42" spans="1:9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9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9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нар'!FD348+'[1]УК ВР декабрь нар'!FZ348</f>
        <v>189.72</v>
      </c>
      <c r="I46" s="28"/>
    </row>
    <row r="47" spans="1:9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нар'!GG348+'[1]УК ВР декабрь нар'!FL348+'[1]УК ВР декабрь нар'!BB348+'[1]УК ВР декабрь нар'!AK348</f>
        <v>25.948800000000009</v>
      </c>
      <c r="I47" s="28"/>
    </row>
    <row r="48" spans="1:9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нар'!FS348+'[1]УК ВР декабрь нар'!GL348</f>
        <v>28491.938932118137</v>
      </c>
      <c r="I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143835.00910806798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14992.97</v>
      </c>
      <c r="I51" s="28"/>
      <c r="K51" s="28"/>
      <c r="L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8723.8799999999992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6269.09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158827.97910806799</v>
      </c>
      <c r="H55" s="28"/>
      <c r="I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78476.800000000003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74794.820000000007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-479769.37235301425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zoomScaleNormal="100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0.710937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91)2'!A2:G2</f>
        <v>перед собственниками дома по адресу: ул. Кузнецкая 91/2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91)2'!G6:H6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91)2'!G8:H8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224807.38000000003</v>
      </c>
      <c r="F9" s="16">
        <f>SUM(F10:F15)</f>
        <v>234304.38999999998</v>
      </c>
      <c r="G9" s="16">
        <f>SUM(G10:G15)</f>
        <v>66685.78</v>
      </c>
    </row>
    <row r="10" spans="1:7" ht="15.75" x14ac:dyDescent="0.25">
      <c r="A10" s="71" t="s">
        <v>9</v>
      </c>
      <c r="B10" s="72"/>
      <c r="C10" s="72"/>
      <c r="D10" s="73"/>
      <c r="E10" s="17">
        <v>87963.56</v>
      </c>
      <c r="F10" s="17">
        <v>99371.15</v>
      </c>
      <c r="G10" s="18">
        <v>22385.37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25863.040000000001</v>
      </c>
      <c r="F12" s="17">
        <v>24040.17</v>
      </c>
      <c r="G12" s="18">
        <v>9013.36</v>
      </c>
    </row>
    <row r="13" spans="1:7" ht="15.75" x14ac:dyDescent="0.25">
      <c r="A13" s="71" t="s">
        <v>12</v>
      </c>
      <c r="B13" s="72"/>
      <c r="C13" s="72"/>
      <c r="D13" s="73"/>
      <c r="E13" s="17">
        <v>56978.82</v>
      </c>
      <c r="F13" s="17">
        <v>53419.89</v>
      </c>
      <c r="G13" s="18">
        <v>19524.95</v>
      </c>
    </row>
    <row r="14" spans="1:7" ht="15.75" x14ac:dyDescent="0.25">
      <c r="A14" s="64" t="s">
        <v>13</v>
      </c>
      <c r="B14" s="64"/>
      <c r="C14" s="64"/>
      <c r="D14" s="64"/>
      <c r="E14" s="17">
        <v>34036.42</v>
      </c>
      <c r="F14" s="17">
        <v>38249.08</v>
      </c>
      <c r="G14" s="18">
        <v>15020.66</v>
      </c>
    </row>
    <row r="15" spans="1:7" ht="15.75" x14ac:dyDescent="0.25">
      <c r="A15" s="71" t="s">
        <v>68</v>
      </c>
      <c r="B15" s="72"/>
      <c r="C15" s="72"/>
      <c r="D15" s="73"/>
      <c r="E15" s="17">
        <v>19965.54</v>
      </c>
      <c r="F15" s="17">
        <v>19224.099999999999</v>
      </c>
      <c r="G15" s="18">
        <v>741.44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81177.549999999988</v>
      </c>
      <c r="F16" s="16">
        <f>SUM(F17:F20)</f>
        <v>77617.929999999993</v>
      </c>
      <c r="G16" s="16">
        <f>SUM(G17:G20)</f>
        <v>20632.190000000002</v>
      </c>
    </row>
    <row r="17" spans="1:12" ht="15.75" x14ac:dyDescent="0.25">
      <c r="A17" s="116" t="s">
        <v>43</v>
      </c>
      <c r="B17" s="117"/>
      <c r="C17" s="117"/>
      <c r="D17" s="118"/>
      <c r="E17" s="17">
        <v>69666.37</v>
      </c>
      <c r="F17" s="17">
        <v>66875.59</v>
      </c>
      <c r="G17" s="18">
        <v>17859.240000000002</v>
      </c>
    </row>
    <row r="18" spans="1:12" ht="15.75" x14ac:dyDescent="0.25">
      <c r="A18" s="64" t="s">
        <v>55</v>
      </c>
      <c r="B18" s="64"/>
      <c r="C18" s="64"/>
      <c r="D18" s="64"/>
      <c r="E18" s="17">
        <v>201.12</v>
      </c>
      <c r="F18" s="17">
        <v>192.93</v>
      </c>
      <c r="G18" s="18">
        <v>47.97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11310.06</v>
      </c>
      <c r="F20" s="17">
        <v>10549.41</v>
      </c>
      <c r="G20" s="18">
        <v>2724.98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582.12</v>
      </c>
      <c r="F21" s="16">
        <f>SUM(F22)</f>
        <v>669.92</v>
      </c>
      <c r="G21" s="16">
        <f>SUM(G22)</f>
        <v>166.27</v>
      </c>
    </row>
    <row r="22" spans="1:12" ht="15.75" x14ac:dyDescent="0.25">
      <c r="A22" s="64" t="s">
        <v>15</v>
      </c>
      <c r="B22" s="64"/>
      <c r="C22" s="64"/>
      <c r="D22" s="64"/>
      <c r="E22" s="17">
        <v>582.12</v>
      </c>
      <c r="F22" s="17">
        <v>669.92</v>
      </c>
      <c r="G22" s="18">
        <v>166.27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'Кузнецкая 91)2'!F58</f>
        <v>-479769.37235301425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9517.2885438819922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нар'!W348</f>
        <v>1599.9856273301739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нар'!X348</f>
        <v>490.40210726042585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нар'!Y348</f>
        <v>7.9927999999999999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нар'!AV348+'[2]УК ВР декабрь нар'!BN348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нар'!AY348</f>
        <v>7418.9080092913919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SUM(F35:F39)+3152.02</f>
        <v>39238.399263717969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нар'!CN348+'[2]УК ВР декабрь нар'!DU348</f>
        <v>15206.384613682721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нар'!CO348+'[2]УК ВР декабрь нар'!DV348</f>
        <v>4681.9818136620206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нар'!CP348+'[2]УК ВР декабрь нар'!DW348</f>
        <v>1974.4687999999999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нар'!BM348+'[2]УК ВР декабрь нар'!DB348+'[2]УК ВР декабрь нар'!EL348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нар'!DG348+'[2]УК ВР декабрь нар'!EQ348</f>
        <v>14223.544036373234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73655.499554698588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нар'!FB348+'[2]УК ВР декабрь нар'!FX348</f>
        <v>38796.175407956296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нар'!FC348+'[2]УК ВР декабрь нар'!FY348</f>
        <v>11806.041555420998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нар'!FD348+'[2]УК ВР декабрь нар'!FZ348</f>
        <v>241.74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нар'!GG348+'[2]УК ВР декабрь нар'!FL348+'[2]УК ВР декабрь нар'!BB348+'[2]УК ВР декабрь нар'!AK348</f>
        <v>26.438400000000001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нар'!FS348+'[2]УК ВР декабрь нар'!GL348</f>
        <v>22785.104191321305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122411.18736229854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14563.37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7806.1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6757.27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136974.55736229854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69666.37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66875.59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-547077.55971531279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0.710937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91)2'!A2:G2</f>
        <v>перед собственниками дома по адресу: ул. Кузнецкая 91/2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91)2'!G6:H6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91)2'!G8:H8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69438.040000000008</v>
      </c>
      <c r="F9" s="16">
        <f>SUM(F10:F15)</f>
        <v>101527.45999999999</v>
      </c>
      <c r="G9" s="16">
        <f>SUM(G10:G15)</f>
        <v>34596.36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17090.900000000001</v>
      </c>
      <c r="G10" s="18">
        <v>5294.47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22193.97</v>
      </c>
      <c r="F12" s="17">
        <v>24021.94</v>
      </c>
      <c r="G12" s="18">
        <v>7185.39</v>
      </c>
    </row>
    <row r="13" spans="1:7" ht="15.75" x14ac:dyDescent="0.25">
      <c r="A13" s="71" t="s">
        <v>12</v>
      </c>
      <c r="B13" s="72"/>
      <c r="C13" s="72"/>
      <c r="D13" s="73"/>
      <c r="E13" s="17">
        <v>47244.07</v>
      </c>
      <c r="F13" s="17">
        <v>50696.34</v>
      </c>
      <c r="G13" s="18">
        <v>16072.68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9573.1200000000008</v>
      </c>
      <c r="G14" s="18">
        <v>5447.54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145.16</v>
      </c>
      <c r="G15" s="18">
        <v>596.28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81284.070000000007</v>
      </c>
      <c r="F16" s="16">
        <f>SUM(F17:F20)</f>
        <v>89488.93</v>
      </c>
      <c r="G16" s="16">
        <f>SUM(G17:G20)</f>
        <v>12427.329999999998</v>
      </c>
    </row>
    <row r="17" spans="1:12" ht="29.25" customHeight="1" x14ac:dyDescent="0.25">
      <c r="A17" s="116" t="s">
        <v>43</v>
      </c>
      <c r="B17" s="117"/>
      <c r="C17" s="117"/>
      <c r="D17" s="118"/>
      <c r="E17" s="17">
        <v>69371.13</v>
      </c>
      <c r="F17" s="17">
        <v>76791.73</v>
      </c>
      <c r="G17" s="18">
        <v>10438.64</v>
      </c>
    </row>
    <row r="18" spans="1:12" ht="15.75" x14ac:dyDescent="0.25">
      <c r="A18" s="64" t="s">
        <v>55</v>
      </c>
      <c r="B18" s="64"/>
      <c r="C18" s="64"/>
      <c r="D18" s="64"/>
      <c r="E18" s="17">
        <v>201.12</v>
      </c>
      <c r="F18" s="17">
        <v>212.19</v>
      </c>
      <c r="G18" s="18">
        <v>36.9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1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11711.82</v>
      </c>
      <c r="F20" s="17">
        <v>12485.01</v>
      </c>
      <c r="G20" s="18">
        <v>1951.79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166.27</v>
      </c>
      <c r="G21" s="16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166.27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'Кузнецкая 91)2(2019)'!F59</f>
        <v>-547077.55971531279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29316.397676368921</v>
      </c>
    </row>
    <row r="27" spans="1:12" ht="69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нар'!W348</f>
        <v>4757.7476115252994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нар'!X348</f>
        <v>1126.0927594745851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нар'!Y348</f>
        <v>46.35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нар'!AA348+'[3]УК ВР декабрь нар'!AB348+'[3]УК ВР декабрь нар'!AC348+'[3]УК ВР декабрь нар'!AD348+'[3]УК ВР декабрь нар'!AE348+'[3]УК ВР декабрь нар'!AF348+'[3]УК ВР декабрь нар'!AG348+'[3]УК ВР декабрь нар'!AH348+'[3]УК ВР декабрь нар'!AJ348+'[3]УК ВР декабрь нар'!AL348+'[3]УК ВР декабрь нар'!AN348+'[3]УК ВР декабрь нар'!AO348+'[3]УК ВР декабрь нар'!AP348+'[3]УК ВР декабрь нар'!AQ348+'[3]УК ВР декабрь нар'!AR348+'[3]УК ВР декабрь нар'!AT348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нар'!AY348</f>
        <v>21120.207305369036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SUM(F35:F39)+3886.82</f>
        <v>26246.534532697911</v>
      </c>
    </row>
    <row r="34" spans="1:12" ht="97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нар'!CN348+'[3]УК ВР декабрь нар'!DU348</f>
        <v>10185.081525615686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нар'!CO348+'[3]УК ВР декабрь нар'!DV348</f>
        <v>2328.0463812954372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нар'!CP348+'[3]УК ВР декабрь нар'!DW348</f>
        <v>875.5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нар'!AI348+'[3]УК ВР декабрь нар'!AJ348+'[3]УК ВР декабрь нар'!AS348+'[3]УК ВР декабрь нар'!BC348+'[3]УК ВР декабрь нар'!BM348+'[3]УК ВР декабрь нар'!DB348+'[3]УК ВР декабрь нар'!EK348+'[3]УК ВР декабрь нар'!AM348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нар'!DF348+'[3]УК ВР декабрь нар'!EP348</f>
        <v>8971.0866257867892</v>
      </c>
    </row>
    <row r="40" spans="1:12" ht="73.900000000000006" customHeight="1" x14ac:dyDescent="0.25">
      <c r="A40" s="105" t="s">
        <v>74</v>
      </c>
      <c r="B40" s="106"/>
      <c r="C40" s="106"/>
      <c r="D40" s="106"/>
      <c r="E40" s="107"/>
      <c r="F40" s="26">
        <f>SUM(F41:F49)</f>
        <v>69744.81063543263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нар'!FB348+'[3]УК ВР декабрь нар'!FX348</f>
        <v>37067.116981647996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нар'!FC348+'[3]УК ВР декабрь нар'!FY348</f>
        <v>10020.805835184941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нар'!FD348+'[3]УК ВР декабрь нар'!FZ348</f>
        <v>1109.1071999999999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нар'!GG348+'[3]УК ВР декабрь нар'!FL348+'[3]УК ВР декабрь нар'!FE348+'[3]УК ВР декабрь нар'!BB348+'[3]УК ВР декабрь нар'!AK348</f>
        <v>26.438400000000001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нар'!FS348+'[3]УК ВР декабрь нар'!GL348</f>
        <v>21521.34221859969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125307.74284449946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10632.130000000001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4031.92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6600.21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135939.87284449945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69371.13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76791.73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-613646.3025598122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'Кузнецкая 91)2'!A2:G2</f>
        <v>перед собственниками дома по адресу: ул. Кузнецкая 91/2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91)2'!G6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91)2'!G8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-147.88</v>
      </c>
      <c r="F9" s="16">
        <f t="shared" ref="F9:G9" si="0">SUM(F10:F15)</f>
        <v>495.87</v>
      </c>
      <c r="G9" s="16">
        <f t="shared" si="0"/>
        <v>33952.61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0</v>
      </c>
      <c r="G10" s="18">
        <v>5294.47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-58.09</v>
      </c>
      <c r="F12" s="17">
        <v>135.9</v>
      </c>
      <c r="G12" s="18">
        <v>6991.4</v>
      </c>
    </row>
    <row r="13" spans="1:7" ht="15.75" x14ac:dyDescent="0.25">
      <c r="A13" s="71" t="s">
        <v>12</v>
      </c>
      <c r="B13" s="72"/>
      <c r="C13" s="72"/>
      <c r="D13" s="73"/>
      <c r="E13" s="17">
        <v>-89.79</v>
      </c>
      <c r="F13" s="17">
        <v>359.97</v>
      </c>
      <c r="G13" s="18">
        <v>15622.92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0</v>
      </c>
      <c r="G14" s="18">
        <v>5447.54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0</v>
      </c>
      <c r="G15" s="18">
        <v>596.28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83994.61</v>
      </c>
      <c r="F16" s="16">
        <f t="shared" ref="F16:G16" si="1">SUM(F17:F20)</f>
        <v>78044.97</v>
      </c>
      <c r="G16" s="16">
        <f t="shared" si="1"/>
        <v>18376.97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71978.92</v>
      </c>
      <c r="F17" s="17">
        <v>66365.58</v>
      </c>
      <c r="G17" s="18">
        <v>16051.98</v>
      </c>
    </row>
    <row r="18" spans="1:12" ht="15.75" x14ac:dyDescent="0.25">
      <c r="A18" s="64" t="s">
        <v>55</v>
      </c>
      <c r="B18" s="64"/>
      <c r="C18" s="64"/>
      <c r="D18" s="64"/>
      <c r="E18" s="17">
        <v>205.94</v>
      </c>
      <c r="F18" s="17">
        <v>194.5</v>
      </c>
      <c r="G18" s="18">
        <v>48.34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11809.75</v>
      </c>
      <c r="F20" s="17">
        <v>11484.89</v>
      </c>
      <c r="G20" s="18">
        <v>2276.65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'Кузнецкая 91)2(2020)'!F59</f>
        <v>-613646.3025598122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9497.3945493004503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нар'!W348</f>
        <v>1513.6993775116441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нар'!X348</f>
        <v>365.03348450476375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нар'!Y348+'[4]УК ВР декабрь нар'!DX348</f>
        <v>1218.5209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нар'!AV348+'[4]УК ВР декабрь нар'!BM348+'[4]УК ВР декабрь нар'!BN348+'[4]УК ВР декабрь нар'!BO348+'[4]УК ВР декабрь нар'!BP348+'[4]УК ВР декабрь нар'!EG348+'[4]УК ВР декабрь нар'!EH348+'[4]УК ВР декабрь нар'!EI348+'[4]УК ВР декабрь нар'!EJ348</f>
        <v>721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нар'!AY348</f>
        <v>5679.1407872840427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SUM(F35:F39)+5528.96</f>
        <v>39463.138510440032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нар'!CN348+'[4]УК ВР декабрь нар'!DU348</f>
        <v>15103.401342699641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нар'!CO348+'[4]УК ВР декабрь нар'!DV348</f>
        <v>3046.4456634904454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нар'!CP348+'[4]УК ВР декабрь нар'!DL348+'[4]УК ВР декабрь нар'!DP348+'[4]УК ВР декабрь нар'!DT348</f>
        <v>6674.9768000000004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нар'!DB348+'[4]УК ВР декабрь нар'!DY348+'[4]УК ВР декабрь нар'!DZ348+'[4]УК ВР декабрь нар'!EA348+'[4]УК ВР декабрь нар'!EB348+'[4]УК ВР декабрь нар'!EC348+'[4]УК ВР декабрь нар'!ED348+'[4]УК ВР декабрь нар'!EE348+'[4]УК ВР декабрь нар'!EF348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нар'!DG348+'[4]УК ВР декабрь нар'!EP348</f>
        <v>9109.3547042499486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81261.16134999998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нар'!$EU348+'[4]УК ВР декабрь нар'!FV348+'[4]УК ВР декабрь нар'!EY348</f>
        <v>79418.289999999979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нар'!EW348+'[4]УК ВР декабрь нар'!FA348+'[4]УК ВР декабрь нар'!FZ348</f>
        <v>1503.0493499999998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нар'!FL348+'[4]УК ВР декабрь нар'!GG348</f>
        <v>339.822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нар'!FS348+'[4]УК ВР декабрь нар'!GL348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130221.69440974046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15731.14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2122.96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13608.18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145952.83440974046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71978.92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66365.58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-687620.21696955268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'Кузнецкая 91)2(2021)'!A2:G2</f>
        <v>перед собственниками дома по адресу: ул. Кузнецкая 91/2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-14943.05</v>
      </c>
      <c r="F10" s="56">
        <f>SUM(F11:F16)</f>
        <v>3.65</v>
      </c>
      <c r="G10" s="56">
        <f>SUM(G11:G16)</f>
        <v>19005.91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5294.47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-4501.03</v>
      </c>
      <c r="F13" s="18">
        <v>3.21</v>
      </c>
      <c r="G13" s="18">
        <v>2487.16</v>
      </c>
    </row>
    <row r="14" spans="1:9" ht="15.75" x14ac:dyDescent="0.25">
      <c r="A14" s="132" t="s">
        <v>12</v>
      </c>
      <c r="B14" s="133"/>
      <c r="C14" s="133"/>
      <c r="D14" s="134"/>
      <c r="E14" s="18">
        <v>-10442.02</v>
      </c>
      <c r="F14" s="18">
        <v>0.44</v>
      </c>
      <c r="G14" s="18">
        <v>5180.46</v>
      </c>
    </row>
    <row r="15" spans="1:9" ht="15.75" x14ac:dyDescent="0.25">
      <c r="A15" s="125" t="s">
        <v>13</v>
      </c>
      <c r="B15" s="125"/>
      <c r="C15" s="125"/>
      <c r="D15" s="125"/>
      <c r="E15" s="18">
        <v>0</v>
      </c>
      <c r="F15" s="18">
        <v>0</v>
      </c>
      <c r="G15" s="18">
        <v>5447.54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596.28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74933.070000000007</v>
      </c>
      <c r="F17" s="18">
        <v>73532.63</v>
      </c>
      <c r="G17" s="18">
        <v>17452.419999999998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7853.46</v>
      </c>
      <c r="F21" s="57">
        <f t="shared" ref="F21:G21" si="0">SUM(F22:F25)</f>
        <v>7967.53</v>
      </c>
      <c r="G21" s="57">
        <f t="shared" si="0"/>
        <v>2210.92</v>
      </c>
    </row>
    <row r="22" spans="1:10" ht="15.75" x14ac:dyDescent="0.25">
      <c r="A22" s="132" t="s">
        <v>55</v>
      </c>
      <c r="B22" s="133"/>
      <c r="C22" s="133"/>
      <c r="D22" s="134"/>
      <c r="E22" s="18">
        <v>197.19</v>
      </c>
      <c r="F22" s="18">
        <v>198.28</v>
      </c>
      <c r="G22" s="18">
        <v>47.25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7611.52</v>
      </c>
      <c r="F24" s="18">
        <v>7769.25</v>
      </c>
      <c r="G24" s="18">
        <v>2118.92</v>
      </c>
    </row>
    <row r="25" spans="1:10" ht="15.75" x14ac:dyDescent="0.25">
      <c r="A25" s="132" t="s">
        <v>86</v>
      </c>
      <c r="B25" s="133"/>
      <c r="C25" s="133"/>
      <c r="D25" s="134"/>
      <c r="E25" s="18">
        <v>44.75</v>
      </c>
      <c r="F25" s="18">
        <v>0</v>
      </c>
      <c r="G25" s="18">
        <v>44.75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87</v>
      </c>
      <c r="B30" s="87"/>
      <c r="C30" s="87"/>
      <c r="D30" s="87"/>
      <c r="E30" s="87"/>
      <c r="F30" s="39">
        <f>'Кузнецкая 91)2(2021)'!F59</f>
        <v>-687620.21696955268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13634.826892423511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нар'!W348+'[6]УК ВР декабрь нар'!EX348</f>
        <v>3310.4361927929554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нар'!X348+'[6]УК ВР декабрь нар'!EY348</f>
        <v>759.12296971759815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нар'!Y348+'[6]УК ВР декабрь нар'!EZ348+'[6]УК ВР декабрь нар'!FB348+'[6]УК ВР декабрь нар'!AW348</f>
        <v>2173.3000000000002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нар'!AV348+'[6]УК ВР декабрь нар'!FQ348</f>
        <v>4422.000000004613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нар'!AY348+'[6]УК ВР декабрь нар'!FR348</f>
        <v>2969.9677299083437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SUM(F40:F44)+4032.16</f>
        <v>46672.976409369934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нар'!CQ348+'[6]УК ВР декабрь нар'!DX348</f>
        <v>23017.108621964198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нар'!CR348+'[6]УК ВР декабрь нар'!DY348</f>
        <v>5271.425609196277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нар'!DZ348+'[6]УК ВР декабрь нар'!CS348</f>
        <v>1164.9415314870985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нар'!DE348+'[6]УК ВР декабрь нар'!ET348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нар'!DI348+'[6]УК ВР декабрь нар'!EU348</f>
        <v>13187.340646722358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81192.201000000001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нар'!GH348</f>
        <v>80687.490000000005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нар'!GK348+'[6]УК ВР декабрь нар'!GL348+'[6]УК ВР декабрь нар'!GN348+'[6]УК ВР декабрь нар'!GO348+'[6]УК ВР декабрь нар'!GP348+'[6]УК ВР декабрь нар'!GQ348+'[6]УК ВР декабрь нар'!GR348+'[6]УК ВР декабрь нар'!GS348+'[6]УК ВР декабрь нар'!GT348+'[6]УК ВР декабрь нар'!GU348+'[6]УК ВР декабрь нар'!GV348</f>
        <v>504.71099999999996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141500.00430179344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8541.65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1710.76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6830.89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150041.65430179343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74933.070000000007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73532.63</v>
      </c>
      <c r="G63" s="1"/>
      <c r="H63" s="28"/>
    </row>
    <row r="64" spans="1:15" ht="15.75" x14ac:dyDescent="0.25">
      <c r="A64" s="111" t="s">
        <v>88</v>
      </c>
      <c r="B64" s="111"/>
      <c r="C64" s="111"/>
      <c r="D64" s="111"/>
      <c r="E64" s="111"/>
      <c r="F64" s="26">
        <f>F30+F62-F61</f>
        <v>-762728.80127134605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-780181.22127134609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L32" sqref="L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'Кузнецкая 91)2(2022)'!A2:G2</f>
        <v>перед собственниками дома по адресу: ул. Кузнецкая 91/2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3">
        <f>SUM(E11:E16)</f>
        <v>-328.69</v>
      </c>
      <c r="F10" s="143">
        <f>SUM(F11:F16)</f>
        <v>2021.07</v>
      </c>
      <c r="G10" s="143">
        <f>SUM(G11:G16)</f>
        <v>16656.150000000001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5294.47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593.72</v>
      </c>
      <c r="G13" s="18">
        <v>1893.44</v>
      </c>
    </row>
    <row r="14" spans="1:9" ht="15.75" x14ac:dyDescent="0.25">
      <c r="A14" s="132" t="s">
        <v>12</v>
      </c>
      <c r="B14" s="133"/>
      <c r="C14" s="133"/>
      <c r="D14" s="134"/>
      <c r="E14" s="18">
        <v>-328.69</v>
      </c>
      <c r="F14" s="18">
        <v>1047.82</v>
      </c>
      <c r="G14" s="18">
        <v>3803.95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109.21</v>
      </c>
      <c r="G15" s="18">
        <v>5338.33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270.32</v>
      </c>
      <c r="G16" s="18">
        <v>325.95999999999998</v>
      </c>
    </row>
    <row r="17" spans="1:10" ht="63.75" customHeight="1" x14ac:dyDescent="0.25">
      <c r="A17" s="140" t="s">
        <v>81</v>
      </c>
      <c r="B17" s="141"/>
      <c r="C17" s="141"/>
      <c r="D17" s="142"/>
      <c r="E17" s="18">
        <v>100897.8</v>
      </c>
      <c r="F17" s="18">
        <v>101756.12</v>
      </c>
      <c r="G17" s="18">
        <v>16594.099999999999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8785.14</v>
      </c>
      <c r="F21" s="57">
        <f>SUM(F22:F25)</f>
        <v>9164.65</v>
      </c>
      <c r="G21" s="57">
        <f>SUM(G22:G25)</f>
        <v>1831.41</v>
      </c>
    </row>
    <row r="22" spans="1:10" ht="15.75" x14ac:dyDescent="0.25">
      <c r="A22" s="132" t="s">
        <v>92</v>
      </c>
      <c r="B22" s="133"/>
      <c r="C22" s="133"/>
      <c r="D22" s="134"/>
      <c r="E22" s="18">
        <v>221.1</v>
      </c>
      <c r="F22" s="18">
        <v>225.91</v>
      </c>
      <c r="G22" s="18">
        <v>42.44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8421.24</v>
      </c>
      <c r="F24" s="18">
        <v>8766.98</v>
      </c>
      <c r="G24" s="18">
        <v>1773.18</v>
      </c>
    </row>
    <row r="25" spans="1:10" ht="15.75" x14ac:dyDescent="0.25">
      <c r="A25" s="132" t="s">
        <v>86</v>
      </c>
      <c r="B25" s="133"/>
      <c r="C25" s="133"/>
      <c r="D25" s="134"/>
      <c r="E25" s="18">
        <v>142.80000000000001</v>
      </c>
      <c r="F25" s="18">
        <v>171.76</v>
      </c>
      <c r="G25" s="18">
        <v>15.79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94</v>
      </c>
      <c r="B30" s="87"/>
      <c r="C30" s="87"/>
      <c r="D30" s="87"/>
      <c r="E30" s="87"/>
      <c r="F30" s="39">
        <f>'Кузнецкая 91)2(2022)'!F64</f>
        <v>-762728.80127134605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21789.433679760536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нар'!W348+'[7]УК ВР декабрь нар'!FE348</f>
        <v>478.83700866064135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нар'!FF348+'[7]УК ВР декабрь нар'!X348</f>
        <v>119.068867588396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нар'!Y348+'[7]УК ВР декабрь нар'!FH348+'[7]УК ВР декабрь нар'!AW348</f>
        <v>1730.2248999999999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нар'!AV348+'[7]УК ВР декабрь нар'!FX348</f>
        <v>18970.38000000094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нар'!FY348+'[7]УК ВР декабрь нар'!AX348</f>
        <v>490.92290351055846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SUM(F40:F44)+3338.26</f>
        <v>35184.549934705501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5">
        <f>'[7]УК ВР март нар'!CQ348+'[7]УК ВР декабрь нар'!CT348+'[7]УК ВР декабрь нар'!ED348+'[7]УК ВР декабрь нар'!EE348</f>
        <v>30911.050571290638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нар'!CR348+'[7]УК ВР декабрь нар'!EF348</f>
        <v>172.85313886708485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нар'!CS348+'[7]УК ВР декабрь нар'!EG348</f>
        <v>238.83370352836431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нар'!FA348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нар'!DI348+'[7]УК ВР декабрь нар'!FB348</f>
        <v>523.55252101941255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5605.6000000000058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нар'!GO348+'[7]УК ВР декабрь нар'!GP348</f>
        <v>5605.6000000000058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нар'!GR348+'[7]УК ВР декабрь нар'!GS348+'[7]УК ВР декабрь нар'!GT348+'[7]УК ВР декабрь нар'!GU348+'[7]УК ВР декабрь нар'!GV348+'[7]УК ВР декабрь нар'!GW348+'[7]УК ВР декабрь нар'!GX348+'[7]УК ВР декабрь нар'!GY348+'[7]УК ВР декабрь нар'!GZ348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62579.583614466042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9587.7099999999991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2843.7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6744.01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72167.293614466034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100897.8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101756.12</v>
      </c>
      <c r="G63" s="1"/>
      <c r="H63" s="28"/>
    </row>
    <row r="64" spans="1:15" ht="15.75" x14ac:dyDescent="0.25">
      <c r="A64" s="111" t="s">
        <v>88</v>
      </c>
      <c r="B64" s="111"/>
      <c r="C64" s="111"/>
      <c r="D64" s="111"/>
      <c r="E64" s="111"/>
      <c r="F64" s="26">
        <f>F30+F62-F61</f>
        <v>-733998.29488581209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-750592.39488581207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91)2</vt:lpstr>
      <vt:lpstr>Кузнецкая 91)2(2019)</vt:lpstr>
      <vt:lpstr>Кузнецкая 91)2(2020)</vt:lpstr>
      <vt:lpstr>Кузнецкая 91)2(2021)</vt:lpstr>
      <vt:lpstr>Кузнецкая 91)2(2022)</vt:lpstr>
      <vt:lpstr>Кузнецкая 91)2(2023)</vt:lpstr>
      <vt:lpstr>'Кузнецкая 91)2'!Область_печати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2018-04-11T07:09:15Z</cp:lastPrinted>
  <dcterms:created xsi:type="dcterms:W3CDTF">2013-05-24T09:13:10Z</dcterms:created>
  <dcterms:modified xsi:type="dcterms:W3CDTF">2024-05-20T10:52:01Z</dcterms:modified>
</cp:coreProperties>
</file>